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D:\DỰ TOÁN VÀ BÁO CÁO SỬ DỤNG DỰ TOÁN\NĂM 2024\BÁO CÁO UBND TỈNH\tháng 7 và 7 tháng\Phụ lục\Phu luc bao cao 7 thang\"/>
    </mc:Choice>
  </mc:AlternateContent>
  <xr:revisionPtr revIDLastSave="0" documentId="13_ncr:1_{4D9C6617-940E-42F8-B4AB-0C5C9BC7829F}" xr6:coauthVersionLast="36" xr6:coauthVersionMax="36" xr10:uidLastSave="{00000000-0000-0000-0000-000000000000}"/>
  <bookViews>
    <workbookView xWindow="-110" yWindow="-110" windowWidth="19430" windowHeight="10430" xr2:uid="{00000000-000D-0000-FFFF-FFFF00000000}"/>
  </bookViews>
  <sheets>
    <sheet name="pl1" sheetId="6" r:id="rId1"/>
  </sheets>
  <definedNames>
    <definedName name="_xlnm._FilterDatabase" localSheetId="0" hidden="1">'pl1'!$A$9:$R$9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6" l="1"/>
  <c r="N9" i="6"/>
  <c r="Q9" i="6" s="1"/>
  <c r="R9" i="6" s="1"/>
  <c r="M9" i="6"/>
  <c r="O9" i="6" s="1"/>
  <c r="P9" i="6" s="1"/>
  <c r="L9" i="6"/>
  <c r="K9" i="6"/>
  <c r="J9" i="6"/>
  <c r="I9" i="6"/>
  <c r="H9" i="6"/>
  <c r="G9" i="6"/>
  <c r="F9" i="6"/>
  <c r="E9" i="6"/>
  <c r="C9" i="6"/>
</calcChain>
</file>

<file path=xl/sharedStrings.xml><?xml version="1.0" encoding="utf-8"?>
<sst xmlns="http://schemas.openxmlformats.org/spreadsheetml/2006/main" count="77" uniqueCount="61">
  <si>
    <t>Số lượt</t>
  </si>
  <si>
    <t>Số tiền</t>
  </si>
  <si>
    <t>Số lượt tăng</t>
  </si>
  <si>
    <t>Tốc độ gia tăng (%)</t>
  </si>
  <si>
    <t>8=7/3</t>
  </si>
  <si>
    <t>7=5-3</t>
  </si>
  <si>
    <t>9=6-4</t>
  </si>
  <si>
    <t>10=9/4</t>
  </si>
  <si>
    <t>Bệnh viện đa khoa tỉnh Bình Định</t>
  </si>
  <si>
    <t>Bệnh viện CH và PHCN Quy Nhơn</t>
  </si>
  <si>
    <t>Trung tâm y tế huyện Tuy Phước</t>
  </si>
  <si>
    <t>Trung tâm y tế thị xã An Nhơn</t>
  </si>
  <si>
    <t>Trung tâm y tế huyện Vân Canh</t>
  </si>
  <si>
    <t>Trung tâm y tế huyện Phù Cát</t>
  </si>
  <si>
    <t>Trung tâm y tế huyện Vĩnh Thạnh</t>
  </si>
  <si>
    <t>Trung tâm y tế huyện An Lão</t>
  </si>
  <si>
    <t>Trung tâm y tế huyện Hoài Ân</t>
  </si>
  <si>
    <t>Trung tâm y tế huyện Phù Mỹ</t>
  </si>
  <si>
    <t>Bệnh viện đa khoa KV Bồng Sơn</t>
  </si>
  <si>
    <t>Bệnh viện đa khoa Hòa Bình</t>
  </si>
  <si>
    <t>Bệnh viện Tâm thần Bình Định</t>
  </si>
  <si>
    <t>Bệnh viện Mắt tỉnh Bình Định</t>
  </si>
  <si>
    <t>Trung tâm y tế huyện Tây Sơn</t>
  </si>
  <si>
    <t>Phòng khám đa khoa Toàn Mỹ</t>
  </si>
  <si>
    <t>Phòng khám đa khoa Diêu Trì</t>
  </si>
  <si>
    <t>Phòng khám đa khoa Giang San</t>
  </si>
  <si>
    <t>Phòng khám đa khoa Thành Danh</t>
  </si>
  <si>
    <t>Phòng khám đa khoa Đinh Trọng Sơn</t>
  </si>
  <si>
    <t>Bệnh viện Bình Định</t>
  </si>
  <si>
    <t>Tên cơ sở KCB</t>
  </si>
  <si>
    <t>STT</t>
  </si>
  <si>
    <t>Số tiền tăng</t>
  </si>
  <si>
    <t>Bệnh viện Y học cổ truyền và Phục hồi chức năng</t>
  </si>
  <si>
    <t>Ngoại trú</t>
  </si>
  <si>
    <t>Nội trú</t>
  </si>
  <si>
    <t>Phòng khám đa khoa Hòa Đức</t>
  </si>
  <si>
    <t>Trung tâm y tế thành phố  Quy Nhơn</t>
  </si>
  <si>
    <t>Bênh viện Phong - Da liễu trung ương Quy Hòa</t>
  </si>
  <si>
    <t>Bệnh viện Mắt Sài Gòn Quy Nhơn</t>
  </si>
  <si>
    <t>Bệnh viện đa khoa Thu Phúc</t>
  </si>
  <si>
    <t>Bệnh viện Quân Y 13</t>
  </si>
  <si>
    <t>Trung tâm y tế thị xã Hoài Nhơn</t>
  </si>
  <si>
    <t>Bệnh viện Lao và Bệnh phổi Bình Định</t>
  </si>
  <si>
    <t>Phòng khám đa khoa Hương Sơn</t>
  </si>
  <si>
    <t>Phòng khám đa khoa 38 Lê Lợi</t>
  </si>
  <si>
    <t>Phòng khám đa khoa Thành Long</t>
  </si>
  <si>
    <t>Phòng khám đa khoa Phạm Ngọc Thạch</t>
  </si>
  <si>
    <t xml:space="preserve">BÁO CÁO CHI PHI KCB BHYT </t>
  </si>
  <si>
    <t>ĐVT: Triệu đồng</t>
  </si>
  <si>
    <t>Phòng khám đa khoa Bửu Hoa</t>
  </si>
  <si>
    <t>I</t>
  </si>
  <si>
    <t>Phụ lục 1</t>
  </si>
  <si>
    <t>Bình Định</t>
  </si>
  <si>
    <t xml:space="preserve">Ghi chú:  </t>
  </si>
  <si>
    <t>Phòng khám đa khoa Hòa Đức ký hợp đồng từ ngày 01/7/2023</t>
  </si>
  <si>
    <t>Bệnh viện Mắt Sài Gòn Quy Nhơn ký hợp đồng từ ngày 01/8/2023</t>
  </si>
  <si>
    <t>7 tháng 2023</t>
  </si>
  <si>
    <t>7 tháng đầu năm 2023</t>
  </si>
  <si>
    <t>7 tháng 2024</t>
  </si>
  <si>
    <t>7 tháng đầu năm 2024</t>
  </si>
  <si>
    <t>7 tháng đầu năm 2024 so với cùng kỳ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</si>
</sst>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₫_-;\-* #,##0.00\ _₫_-;_-* &quot;-&quot;??\ _₫_-;_-@_-"/>
    <numFmt numFmtId="164" formatCode="_-* #,##0.00_-;\-* #,##0.00_-;_-* &quot;-&quot;??_-;_-@_-"/>
    <numFmt numFmtId="165" formatCode="_-* #,##0_-;\-* #,##0_-;_-* &quot;-&quot;??_-;_-@_-"/>
  </numFmts>
  <fonts count="15" x14ac:knownFonts="1">
    <font>
      <sz val="11"/>
      <color theme="1"/>
      <name val="Arial"/>
      <family val="2"/>
      <charset val="163"/>
      <scheme val="minor"/>
    </font>
    <font>
      <sz val="11"/>
      <color theme="1"/>
      <name val="Arial"/>
      <family val="2"/>
      <charset val="163"/>
      <scheme val="minor"/>
    </font>
    <font>
      <sz val="10"/>
      <name val="Arial"/>
      <family val="2"/>
    </font>
    <font>
      <sz val="11"/>
      <color rgb="FF000000"/>
      <name val="Calibri"/>
      <family val="2"/>
      <charset val="163"/>
    </font>
    <font>
      <b/>
      <sz val="11"/>
      <color theme="1"/>
      <name val="Times New Roman"/>
      <family val="1"/>
      <charset val="163"/>
      <scheme val="major"/>
    </font>
    <font>
      <sz val="11"/>
      <color theme="1"/>
      <name val="Times New Roman"/>
      <family val="1"/>
      <charset val="163"/>
      <scheme val="major"/>
    </font>
    <font>
      <i/>
      <sz val="11"/>
      <color theme="1"/>
      <name val="Times New Roman"/>
      <family val="1"/>
      <charset val="163"/>
      <scheme val="major"/>
    </font>
    <font>
      <sz val="10"/>
      <name val="Arial"/>
      <family val="2"/>
      <charset val="163"/>
    </font>
    <font>
      <sz val="11"/>
      <color rgb="FF333333"/>
      <name val="Times New Roman"/>
      <family val="1"/>
      <charset val="163"/>
      <scheme val="major"/>
    </font>
    <font>
      <b/>
      <i/>
      <sz val="11"/>
      <color theme="1"/>
      <name val="Times New Roman"/>
      <family val="1"/>
      <charset val="163"/>
      <scheme val="major"/>
    </font>
    <font>
      <b/>
      <sz val="1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Times New Roman"/>
      <family val="2"/>
      <scheme val="major"/>
    </font>
    <font>
      <sz val="11"/>
      <name val="Times New Roman"/>
      <family val="2"/>
      <scheme val="major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rgb="FFDDDDDD"/>
      </left>
      <right style="medium">
        <color rgb="FFDDDDDD"/>
      </right>
      <top/>
      <bottom style="medium">
        <color rgb="FFDDDDDD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7" fillId="0" borderId="0"/>
  </cellStyleXfs>
  <cellXfs count="47">
    <xf numFmtId="0" fontId="0" fillId="0" borderId="0" xfId="0"/>
    <xf numFmtId="0" fontId="5" fillId="2" borderId="0" xfId="0" applyFont="1" applyFill="1"/>
    <xf numFmtId="0" fontId="5" fillId="2" borderId="0" xfId="0" applyFont="1" applyFill="1" applyAlignment="1">
      <alignment horizontal="center"/>
    </xf>
    <xf numFmtId="165" fontId="5" fillId="2" borderId="0" xfId="0" applyNumberFormat="1" applyFont="1" applyFill="1"/>
    <xf numFmtId="0" fontId="4" fillId="2" borderId="0" xfId="0" applyFont="1" applyFill="1"/>
    <xf numFmtId="0" fontId="5" fillId="2" borderId="12" xfId="0" applyFont="1" applyFill="1" applyBorder="1"/>
    <xf numFmtId="0" fontId="5" fillId="2" borderId="12" xfId="0" applyFont="1" applyFill="1" applyBorder="1" applyAlignment="1">
      <alignment horizontal="center"/>
    </xf>
    <xf numFmtId="165" fontId="5" fillId="2" borderId="12" xfId="0" applyNumberFormat="1" applyFont="1" applyFill="1" applyBorder="1"/>
    <xf numFmtId="0" fontId="4" fillId="2" borderId="12" xfId="0" applyFont="1" applyFill="1" applyBorder="1"/>
    <xf numFmtId="0" fontId="4" fillId="2" borderId="1" xfId="0" applyFont="1" applyFill="1" applyBorder="1" applyAlignment="1">
      <alignment horizontal="center"/>
    </xf>
    <xf numFmtId="0" fontId="5" fillId="2" borderId="0" xfId="0" applyFont="1" applyFill="1" applyBorder="1"/>
    <xf numFmtId="164" fontId="5" fillId="2" borderId="0" xfId="1" applyFont="1" applyFill="1"/>
    <xf numFmtId="4" fontId="8" fillId="2" borderId="13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0" fontId="11" fillId="0" borderId="0" xfId="0" applyFont="1"/>
    <xf numFmtId="0" fontId="11" fillId="0" borderId="0" xfId="0" applyFont="1" applyAlignment="1">
      <alignment horizontal="left"/>
    </xf>
    <xf numFmtId="0" fontId="12" fillId="2" borderId="1" xfId="0" applyFont="1" applyFill="1" applyBorder="1"/>
    <xf numFmtId="165" fontId="12" fillId="2" borderId="1" xfId="1" applyNumberFormat="1" applyFont="1" applyFill="1" applyBorder="1"/>
    <xf numFmtId="164" fontId="12" fillId="2" borderId="1" xfId="1" applyFont="1" applyFill="1" applyBorder="1"/>
    <xf numFmtId="3" fontId="13" fillId="2" borderId="1" xfId="2" applyNumberFormat="1" applyFont="1" applyFill="1" applyBorder="1"/>
    <xf numFmtId="0" fontId="13" fillId="2" borderId="1" xfId="0" applyFont="1" applyFill="1" applyBorder="1"/>
    <xf numFmtId="165" fontId="12" fillId="2" borderId="1" xfId="0" applyNumberFormat="1" applyFont="1" applyFill="1" applyBorder="1"/>
    <xf numFmtId="0" fontId="14" fillId="0" borderId="1" xfId="0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165" fontId="14" fillId="0" borderId="1" xfId="0" applyNumberFormat="1" applyFont="1" applyBorder="1" applyAlignment="1">
      <alignment horizontal="center"/>
    </xf>
    <xf numFmtId="165" fontId="14" fillId="0" borderId="11" xfId="1" applyNumberFormat="1" applyFont="1" applyBorder="1"/>
    <xf numFmtId="165" fontId="14" fillId="0" borderId="1" xfId="1" applyNumberFormat="1" applyFont="1" applyBorder="1"/>
    <xf numFmtId="43" fontId="14" fillId="0" borderId="1" xfId="0" applyNumberFormat="1" applyFont="1" applyBorder="1"/>
    <xf numFmtId="0" fontId="14" fillId="0" borderId="9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/>
    </xf>
    <xf numFmtId="0" fontId="9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0" xfId="0" quotePrefix="1" applyFont="1" applyFill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15" fontId="14" fillId="0" borderId="2" xfId="0" quotePrefix="1" applyNumberFormat="1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14" fillId="0" borderId="10" xfId="0" applyFont="1" applyBorder="1" applyAlignment="1">
      <alignment horizontal="center"/>
    </xf>
    <xf numFmtId="0" fontId="14" fillId="0" borderId="1" xfId="0" applyFont="1" applyBorder="1" applyAlignment="1">
      <alignment horizontal="center"/>
    </xf>
  </cellXfs>
  <cellStyles count="6">
    <cellStyle name="Comma" xfId="1" builtinId="3"/>
    <cellStyle name="Normal" xfId="0" builtinId="0"/>
    <cellStyle name="Normal 2" xfId="2" xr:uid="{00000000-0005-0000-0000-000002000000}"/>
    <cellStyle name="Normal 3" xfId="4" xr:uid="{00000000-0005-0000-0000-000003000000}"/>
    <cellStyle name="Normal 5" xfId="3" xr:uid="{00000000-0005-0000-0000-000004000000}"/>
    <cellStyle name="Normal 6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53"/>
  <sheetViews>
    <sheetView tabSelected="1" zoomScale="85" zoomScaleNormal="85" workbookViewId="0">
      <selection activeCell="B16" sqref="B16"/>
    </sheetView>
  </sheetViews>
  <sheetFormatPr defaultColWidth="9.25" defaultRowHeight="14" x14ac:dyDescent="0.3"/>
  <cols>
    <col min="1" max="1" width="6" style="2" customWidth="1"/>
    <col min="2" max="2" width="31.9140625" style="1" customWidth="1"/>
    <col min="3" max="3" width="10.58203125" style="1" bestFit="1" customWidth="1"/>
    <col min="4" max="6" width="9.33203125" style="1" customWidth="1"/>
    <col min="7" max="7" width="13.08203125" style="1" customWidth="1"/>
    <col min="8" max="8" width="13.75" style="1" customWidth="1"/>
    <col min="9" max="9" width="10.58203125" style="1" bestFit="1" customWidth="1"/>
    <col min="10" max="12" width="9.33203125" style="1" customWidth="1"/>
    <col min="13" max="13" width="13.58203125" style="1" customWidth="1"/>
    <col min="14" max="14" width="16.25" style="3" customWidth="1"/>
    <col min="15" max="15" width="12.75" style="4" customWidth="1"/>
    <col min="16" max="16" width="12.08203125" style="4" customWidth="1"/>
    <col min="17" max="17" width="10.08203125" style="1" bestFit="1" customWidth="1"/>
    <col min="18" max="18" width="10" style="1" bestFit="1" customWidth="1"/>
    <col min="19" max="16384" width="9.25" style="1"/>
  </cols>
  <sheetData>
    <row r="1" spans="1:18" x14ac:dyDescent="0.3">
      <c r="Q1" s="34" t="s">
        <v>51</v>
      </c>
      <c r="R1" s="34"/>
    </row>
    <row r="2" spans="1:18" x14ac:dyDescent="0.3">
      <c r="A2" s="35" t="s">
        <v>47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</row>
    <row r="3" spans="1:18" x14ac:dyDescent="0.3">
      <c r="A3" s="36" t="s">
        <v>59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</row>
    <row r="4" spans="1:18" ht="15" customHeight="1" x14ac:dyDescent="0.3">
      <c r="A4" s="6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7"/>
      <c r="O4" s="8"/>
      <c r="P4" s="33" t="s">
        <v>48</v>
      </c>
      <c r="Q4" s="33"/>
      <c r="R4" s="33"/>
    </row>
    <row r="5" spans="1:18" ht="14.4" customHeight="1" x14ac:dyDescent="0.3">
      <c r="A5" s="37" t="s">
        <v>30</v>
      </c>
      <c r="B5" s="38" t="s">
        <v>29</v>
      </c>
      <c r="C5" s="32" t="s">
        <v>56</v>
      </c>
      <c r="D5" s="32"/>
      <c r="E5" s="32"/>
      <c r="F5" s="32"/>
      <c r="G5" s="41" t="s">
        <v>57</v>
      </c>
      <c r="H5" s="42"/>
      <c r="I5" s="32" t="s">
        <v>58</v>
      </c>
      <c r="J5" s="32"/>
      <c r="K5" s="32"/>
      <c r="L5" s="32"/>
      <c r="M5" s="41" t="s">
        <v>59</v>
      </c>
      <c r="N5" s="42"/>
      <c r="O5" s="30" t="s">
        <v>60</v>
      </c>
      <c r="P5" s="45"/>
      <c r="Q5" s="45"/>
      <c r="R5" s="31"/>
    </row>
    <row r="6" spans="1:18" x14ac:dyDescent="0.3">
      <c r="A6" s="37"/>
      <c r="B6" s="39"/>
      <c r="C6" s="32" t="s">
        <v>33</v>
      </c>
      <c r="D6" s="32"/>
      <c r="E6" s="32" t="s">
        <v>34</v>
      </c>
      <c r="F6" s="32"/>
      <c r="G6" s="43"/>
      <c r="H6" s="44"/>
      <c r="I6" s="32" t="s">
        <v>33</v>
      </c>
      <c r="J6" s="32"/>
      <c r="K6" s="32" t="s">
        <v>34</v>
      </c>
      <c r="L6" s="32"/>
      <c r="M6" s="43"/>
      <c r="N6" s="44"/>
      <c r="O6" s="46" t="s">
        <v>0</v>
      </c>
      <c r="P6" s="46"/>
      <c r="Q6" s="30" t="s">
        <v>1</v>
      </c>
      <c r="R6" s="31"/>
    </row>
    <row r="7" spans="1:18" ht="28" x14ac:dyDescent="0.3">
      <c r="A7" s="37"/>
      <c r="B7" s="40"/>
      <c r="C7" s="23" t="s">
        <v>0</v>
      </c>
      <c r="D7" s="23" t="s">
        <v>1</v>
      </c>
      <c r="E7" s="23" t="s">
        <v>0</v>
      </c>
      <c r="F7" s="23" t="s">
        <v>1</v>
      </c>
      <c r="G7" s="23" t="s">
        <v>0</v>
      </c>
      <c r="H7" s="23" t="s">
        <v>1</v>
      </c>
      <c r="I7" s="23" t="s">
        <v>0</v>
      </c>
      <c r="J7" s="23" t="s">
        <v>1</v>
      </c>
      <c r="K7" s="23" t="s">
        <v>0</v>
      </c>
      <c r="L7" s="23" t="s">
        <v>1</v>
      </c>
      <c r="M7" s="23" t="s">
        <v>0</v>
      </c>
      <c r="N7" s="24" t="s">
        <v>1</v>
      </c>
      <c r="O7" s="23" t="s">
        <v>2</v>
      </c>
      <c r="P7" s="23" t="s">
        <v>3</v>
      </c>
      <c r="Q7" s="23" t="s">
        <v>31</v>
      </c>
      <c r="R7" s="23" t="s">
        <v>3</v>
      </c>
    </row>
    <row r="8" spans="1:18" x14ac:dyDescent="0.3">
      <c r="A8" s="9"/>
      <c r="B8" s="9">
        <v>2</v>
      </c>
      <c r="C8" s="25"/>
      <c r="D8" s="25"/>
      <c r="E8" s="25"/>
      <c r="F8" s="25"/>
      <c r="G8" s="25">
        <v>3</v>
      </c>
      <c r="H8" s="25">
        <v>4</v>
      </c>
      <c r="I8" s="25"/>
      <c r="J8" s="25"/>
      <c r="K8" s="25"/>
      <c r="L8" s="25"/>
      <c r="M8" s="25">
        <v>5</v>
      </c>
      <c r="N8" s="26">
        <v>6</v>
      </c>
      <c r="O8" s="25" t="s">
        <v>5</v>
      </c>
      <c r="P8" s="25" t="s">
        <v>4</v>
      </c>
      <c r="Q8" s="25" t="s">
        <v>6</v>
      </c>
      <c r="R8" s="25" t="s">
        <v>7</v>
      </c>
    </row>
    <row r="9" spans="1:18" x14ac:dyDescent="0.3">
      <c r="A9" s="9" t="s">
        <v>50</v>
      </c>
      <c r="B9" s="9" t="s">
        <v>52</v>
      </c>
      <c r="C9" s="27">
        <f t="shared" ref="C9:N9" si="0">SUM(C10:C44)</f>
        <v>1298747</v>
      </c>
      <c r="D9" s="27">
        <f>SUM(D10:D44)</f>
        <v>237002.42611950007</v>
      </c>
      <c r="E9" s="27">
        <f t="shared" si="0"/>
        <v>138939</v>
      </c>
      <c r="F9" s="27">
        <f t="shared" si="0"/>
        <v>446897.49573446001</v>
      </c>
      <c r="G9" s="27">
        <f t="shared" si="0"/>
        <v>1437686</v>
      </c>
      <c r="H9" s="27">
        <f t="shared" si="0"/>
        <v>683899.92185396014</v>
      </c>
      <c r="I9" s="27">
        <f t="shared" si="0"/>
        <v>1367557</v>
      </c>
      <c r="J9" s="27">
        <f t="shared" si="0"/>
        <v>281726.04047251988</v>
      </c>
      <c r="K9" s="27">
        <f t="shared" si="0"/>
        <v>157615</v>
      </c>
      <c r="L9" s="27">
        <f t="shared" si="0"/>
        <v>592757.79372747033</v>
      </c>
      <c r="M9" s="27">
        <f t="shared" si="0"/>
        <v>1525172</v>
      </c>
      <c r="N9" s="27">
        <f t="shared" si="0"/>
        <v>874483.8341999898</v>
      </c>
      <c r="O9" s="28">
        <f t="shared" ref="O9" si="1">M9-G9</f>
        <v>87486</v>
      </c>
      <c r="P9" s="29">
        <f>O9/G9*100</f>
        <v>6.0851952373466807</v>
      </c>
      <c r="Q9" s="28">
        <f>N9-H9</f>
        <v>190583.91234602965</v>
      </c>
      <c r="R9" s="29">
        <f>Q9/H9*100</f>
        <v>27.867222418944348</v>
      </c>
    </row>
    <row r="10" spans="1:18" x14ac:dyDescent="0.3">
      <c r="A10" s="13">
        <v>1</v>
      </c>
      <c r="B10" s="17" t="s">
        <v>21</v>
      </c>
      <c r="C10" s="18">
        <v>9809</v>
      </c>
      <c r="D10" s="18">
        <v>1936.2154498</v>
      </c>
      <c r="E10" s="18">
        <v>3525</v>
      </c>
      <c r="F10" s="18">
        <v>9249.945393850001</v>
      </c>
      <c r="G10" s="18">
        <v>13334</v>
      </c>
      <c r="H10" s="18">
        <v>11186.160843650001</v>
      </c>
      <c r="I10" s="18">
        <v>10639</v>
      </c>
      <c r="J10" s="18">
        <v>2191.3687974999998</v>
      </c>
      <c r="K10" s="18">
        <v>8026</v>
      </c>
      <c r="L10" s="18">
        <v>28264.156951599998</v>
      </c>
      <c r="M10" s="18">
        <v>18665</v>
      </c>
      <c r="N10" s="18">
        <v>30455.525749099997</v>
      </c>
      <c r="O10" s="18">
        <v>5331</v>
      </c>
      <c r="P10" s="19">
        <v>39.980500974951255</v>
      </c>
      <c r="Q10" s="18">
        <v>19269.364905449998</v>
      </c>
      <c r="R10" s="19">
        <v>172.26075303922127</v>
      </c>
    </row>
    <row r="11" spans="1:18" x14ac:dyDescent="0.3">
      <c r="A11" s="13">
        <v>2</v>
      </c>
      <c r="B11" s="17" t="s">
        <v>37</v>
      </c>
      <c r="C11" s="18">
        <v>9099</v>
      </c>
      <c r="D11" s="18">
        <v>3322.5021809899999</v>
      </c>
      <c r="E11" s="18">
        <v>4701</v>
      </c>
      <c r="F11" s="18">
        <v>15868.603558840001</v>
      </c>
      <c r="G11" s="18">
        <v>13800</v>
      </c>
      <c r="H11" s="18">
        <v>19191.10573983</v>
      </c>
      <c r="I11" s="18">
        <v>10935</v>
      </c>
      <c r="J11" s="18">
        <v>3661.1581872199999</v>
      </c>
      <c r="K11" s="18">
        <v>5774</v>
      </c>
      <c r="L11" s="18">
        <v>24322.837452020001</v>
      </c>
      <c r="M11" s="18">
        <v>16709</v>
      </c>
      <c r="N11" s="18">
        <v>27983.995639240002</v>
      </c>
      <c r="O11" s="18">
        <v>2909</v>
      </c>
      <c r="P11" s="19">
        <v>21.079710144927535</v>
      </c>
      <c r="Q11" s="18">
        <v>8792.8898994100018</v>
      </c>
      <c r="R11" s="19">
        <v>45.817526194756361</v>
      </c>
    </row>
    <row r="12" spans="1:18" x14ac:dyDescent="0.3">
      <c r="A12" s="13">
        <v>3</v>
      </c>
      <c r="B12" s="17" t="s">
        <v>43</v>
      </c>
      <c r="C12" s="18">
        <v>47281</v>
      </c>
      <c r="D12" s="18">
        <v>5315.7506861000002</v>
      </c>
      <c r="E12" s="18">
        <v>0</v>
      </c>
      <c r="F12" s="18">
        <v>0</v>
      </c>
      <c r="G12" s="18">
        <v>47281</v>
      </c>
      <c r="H12" s="18">
        <v>5315.7506861000002</v>
      </c>
      <c r="I12" s="18">
        <v>57543</v>
      </c>
      <c r="J12" s="18">
        <v>7723.9699880799999</v>
      </c>
      <c r="K12" s="18">
        <v>0</v>
      </c>
      <c r="L12" s="18">
        <v>0</v>
      </c>
      <c r="M12" s="18">
        <v>57543</v>
      </c>
      <c r="N12" s="18">
        <v>7723.9699880799999</v>
      </c>
      <c r="O12" s="18">
        <v>10262</v>
      </c>
      <c r="P12" s="19">
        <v>21.70427867430892</v>
      </c>
      <c r="Q12" s="18">
        <v>2408.2193019799997</v>
      </c>
      <c r="R12" s="19">
        <v>45.303465948415926</v>
      </c>
    </row>
    <row r="13" spans="1:18" x14ac:dyDescent="0.3">
      <c r="A13" s="13">
        <v>4</v>
      </c>
      <c r="B13" s="17" t="s">
        <v>32</v>
      </c>
      <c r="C13" s="18">
        <v>2005</v>
      </c>
      <c r="D13" s="18">
        <v>922.77922415</v>
      </c>
      <c r="E13" s="18">
        <v>2593</v>
      </c>
      <c r="F13" s="18">
        <v>11877.134551180001</v>
      </c>
      <c r="G13" s="18">
        <v>4598</v>
      </c>
      <c r="H13" s="18">
        <v>12799.91377533</v>
      </c>
      <c r="I13" s="18">
        <v>1594</v>
      </c>
      <c r="J13" s="18">
        <v>1112.3325667399999</v>
      </c>
      <c r="K13" s="18">
        <v>3101</v>
      </c>
      <c r="L13" s="18">
        <v>16102.048698549999</v>
      </c>
      <c r="M13" s="18">
        <v>4695</v>
      </c>
      <c r="N13" s="18">
        <v>17214.381265289998</v>
      </c>
      <c r="O13" s="18">
        <v>97</v>
      </c>
      <c r="P13" s="19">
        <v>2.1096128751631147</v>
      </c>
      <c r="Q13" s="18">
        <v>4414.4674899599977</v>
      </c>
      <c r="R13" s="19">
        <v>34.488259588656376</v>
      </c>
    </row>
    <row r="14" spans="1:18" x14ac:dyDescent="0.3">
      <c r="A14" s="13">
        <v>5</v>
      </c>
      <c r="B14" s="17" t="s">
        <v>8</v>
      </c>
      <c r="C14" s="18">
        <v>115819</v>
      </c>
      <c r="D14" s="18">
        <v>65099.45952574</v>
      </c>
      <c r="E14" s="18">
        <v>43260</v>
      </c>
      <c r="F14" s="18">
        <v>234675.47739059001</v>
      </c>
      <c r="G14" s="18">
        <v>159079</v>
      </c>
      <c r="H14" s="18">
        <v>299774.93691633001</v>
      </c>
      <c r="I14" s="18">
        <v>125523</v>
      </c>
      <c r="J14" s="18">
        <v>82592.491265970006</v>
      </c>
      <c r="K14" s="18">
        <v>47332</v>
      </c>
      <c r="L14" s="18">
        <v>305552.72767445003</v>
      </c>
      <c r="M14" s="18">
        <v>172855</v>
      </c>
      <c r="N14" s="18">
        <v>388145.21894042002</v>
      </c>
      <c r="O14" s="18">
        <v>13776</v>
      </c>
      <c r="P14" s="19">
        <v>8.6598482514976833</v>
      </c>
      <c r="Q14" s="18">
        <v>88370.282024090004</v>
      </c>
      <c r="R14" s="19">
        <v>29.47887603050517</v>
      </c>
    </row>
    <row r="15" spans="1:18" x14ac:dyDescent="0.3">
      <c r="A15" s="13">
        <v>6</v>
      </c>
      <c r="B15" s="17" t="s">
        <v>13</v>
      </c>
      <c r="C15" s="18">
        <v>109584</v>
      </c>
      <c r="D15" s="18">
        <v>14832.493425300001</v>
      </c>
      <c r="E15" s="18">
        <v>4961</v>
      </c>
      <c r="F15" s="18">
        <v>9547.8726786799998</v>
      </c>
      <c r="G15" s="18">
        <v>114545</v>
      </c>
      <c r="H15" s="18">
        <v>24380.366103979999</v>
      </c>
      <c r="I15" s="18">
        <v>107330</v>
      </c>
      <c r="J15" s="18">
        <v>15590.717079139999</v>
      </c>
      <c r="K15" s="18">
        <v>7290</v>
      </c>
      <c r="L15" s="18">
        <v>15569.435691590001</v>
      </c>
      <c r="M15" s="18">
        <v>114620</v>
      </c>
      <c r="N15" s="18">
        <v>31160.152770729997</v>
      </c>
      <c r="O15" s="18">
        <v>75</v>
      </c>
      <c r="P15" s="19">
        <v>6.547645030337422E-2</v>
      </c>
      <c r="Q15" s="18">
        <v>6779.7866667499984</v>
      </c>
      <c r="R15" s="19">
        <v>27.808387445187812</v>
      </c>
    </row>
    <row r="16" spans="1:18" x14ac:dyDescent="0.3">
      <c r="A16" s="13">
        <v>7</v>
      </c>
      <c r="B16" s="17" t="s">
        <v>40</v>
      </c>
      <c r="C16" s="18">
        <v>1745</v>
      </c>
      <c r="D16" s="18">
        <v>408.76376039999997</v>
      </c>
      <c r="E16" s="18">
        <v>1809</v>
      </c>
      <c r="F16" s="18">
        <v>4668.2139455200004</v>
      </c>
      <c r="G16" s="18">
        <v>3554</v>
      </c>
      <c r="H16" s="18">
        <v>5076.9777059200005</v>
      </c>
      <c r="I16" s="18">
        <v>2178</v>
      </c>
      <c r="J16" s="18">
        <v>524.38731985000004</v>
      </c>
      <c r="K16" s="18">
        <v>2155</v>
      </c>
      <c r="L16" s="18">
        <v>5793.3459665699993</v>
      </c>
      <c r="M16" s="18">
        <v>4333</v>
      </c>
      <c r="N16" s="18">
        <v>6317.7332864199998</v>
      </c>
      <c r="O16" s="18">
        <v>779</v>
      </c>
      <c r="P16" s="19">
        <v>21.918964546989308</v>
      </c>
      <c r="Q16" s="18">
        <v>1240.7555804999993</v>
      </c>
      <c r="R16" s="19">
        <v>24.438862102018263</v>
      </c>
    </row>
    <row r="17" spans="1:18" x14ac:dyDescent="0.3">
      <c r="A17" s="13">
        <v>8</v>
      </c>
      <c r="B17" s="17" t="s">
        <v>9</v>
      </c>
      <c r="C17" s="20">
        <v>1207</v>
      </c>
      <c r="D17" s="20">
        <v>583.27351779999992</v>
      </c>
      <c r="E17" s="20">
        <v>1666</v>
      </c>
      <c r="F17" s="17">
        <v>6517.2606445000001</v>
      </c>
      <c r="G17" s="20">
        <v>2873</v>
      </c>
      <c r="H17" s="18">
        <v>7100.5341623000004</v>
      </c>
      <c r="I17" s="18">
        <v>1518</v>
      </c>
      <c r="J17" s="18">
        <v>708.35596299999997</v>
      </c>
      <c r="K17" s="18">
        <v>1751</v>
      </c>
      <c r="L17" s="18">
        <v>8059.1931368000005</v>
      </c>
      <c r="M17" s="18">
        <v>3269</v>
      </c>
      <c r="N17" s="18">
        <v>8767.5490998000005</v>
      </c>
      <c r="O17" s="18">
        <v>396</v>
      </c>
      <c r="P17" s="19">
        <v>13.783501566306997</v>
      </c>
      <c r="Q17" s="18">
        <v>1667.0149375000001</v>
      </c>
      <c r="R17" s="19">
        <v>23.477317331292465</v>
      </c>
    </row>
    <row r="18" spans="1:18" x14ac:dyDescent="0.3">
      <c r="A18" s="13">
        <v>9</v>
      </c>
      <c r="B18" s="17" t="s">
        <v>36</v>
      </c>
      <c r="C18" s="18">
        <v>77711</v>
      </c>
      <c r="D18" s="18">
        <v>13577.335121030001</v>
      </c>
      <c r="E18" s="18">
        <v>8197</v>
      </c>
      <c r="F18" s="18">
        <v>20657.324490909999</v>
      </c>
      <c r="G18" s="18">
        <v>85908</v>
      </c>
      <c r="H18" s="18">
        <v>34234.659611939998</v>
      </c>
      <c r="I18" s="18">
        <v>86327</v>
      </c>
      <c r="J18" s="18">
        <v>16480.937479579999</v>
      </c>
      <c r="K18" s="18">
        <v>9308</v>
      </c>
      <c r="L18" s="18">
        <v>25412.741134169999</v>
      </c>
      <c r="M18" s="18">
        <v>95635</v>
      </c>
      <c r="N18" s="18">
        <v>41893.678613750002</v>
      </c>
      <c r="O18" s="18">
        <v>9727</v>
      </c>
      <c r="P18" s="19">
        <v>11.32257764119756</v>
      </c>
      <c r="Q18" s="18">
        <v>7659.0190018100038</v>
      </c>
      <c r="R18" s="19">
        <v>22.372119625628681</v>
      </c>
    </row>
    <row r="19" spans="1:18" x14ac:dyDescent="0.3">
      <c r="A19" s="13">
        <v>10</v>
      </c>
      <c r="B19" s="17" t="s">
        <v>16</v>
      </c>
      <c r="C19" s="18">
        <v>39877</v>
      </c>
      <c r="D19" s="18">
        <v>4962.9920392900012</v>
      </c>
      <c r="E19" s="18">
        <v>3059</v>
      </c>
      <c r="F19" s="18">
        <v>4648.0781062100004</v>
      </c>
      <c r="G19" s="18">
        <v>42936</v>
      </c>
      <c r="H19" s="18">
        <v>9611.0701455000017</v>
      </c>
      <c r="I19" s="18">
        <v>43839</v>
      </c>
      <c r="J19" s="18">
        <v>5653.3591482599995</v>
      </c>
      <c r="K19" s="18">
        <v>3564</v>
      </c>
      <c r="L19" s="18">
        <v>5834.4632899799999</v>
      </c>
      <c r="M19" s="18">
        <v>47403</v>
      </c>
      <c r="N19" s="18">
        <v>11487.82243824</v>
      </c>
      <c r="O19" s="18">
        <v>4467</v>
      </c>
      <c r="P19" s="19">
        <v>10.403856903297932</v>
      </c>
      <c r="Q19" s="18">
        <v>1876.7522927399987</v>
      </c>
      <c r="R19" s="19">
        <v>19.526985698036057</v>
      </c>
    </row>
    <row r="20" spans="1:18" x14ac:dyDescent="0.3">
      <c r="A20" s="13">
        <v>11</v>
      </c>
      <c r="B20" s="17" t="s">
        <v>10</v>
      </c>
      <c r="C20" s="18">
        <v>72564</v>
      </c>
      <c r="D20" s="18">
        <v>8727.6399783600009</v>
      </c>
      <c r="E20" s="18">
        <v>4600</v>
      </c>
      <c r="F20" s="18">
        <v>7603.39910212</v>
      </c>
      <c r="G20" s="18">
        <v>77164</v>
      </c>
      <c r="H20" s="18">
        <v>16331.039080480001</v>
      </c>
      <c r="I20" s="18">
        <v>76964</v>
      </c>
      <c r="J20" s="18">
        <v>10569.697024439998</v>
      </c>
      <c r="K20" s="18">
        <v>4580</v>
      </c>
      <c r="L20" s="18">
        <v>8919.078360219999</v>
      </c>
      <c r="M20" s="18">
        <v>81544</v>
      </c>
      <c r="N20" s="18">
        <v>19488.775384659995</v>
      </c>
      <c r="O20" s="18">
        <v>4380</v>
      </c>
      <c r="P20" s="19">
        <v>5.6762220724690264</v>
      </c>
      <c r="Q20" s="18">
        <v>3157.7363041799945</v>
      </c>
      <c r="R20" s="19">
        <v>19.335795405415087</v>
      </c>
    </row>
    <row r="21" spans="1:18" x14ac:dyDescent="0.3">
      <c r="A21" s="13">
        <v>12</v>
      </c>
      <c r="B21" s="17" t="s">
        <v>18</v>
      </c>
      <c r="C21" s="18">
        <v>91134</v>
      </c>
      <c r="D21" s="18">
        <v>15214.82060096</v>
      </c>
      <c r="E21" s="18">
        <v>15393</v>
      </c>
      <c r="F21" s="18">
        <v>34390.005431019999</v>
      </c>
      <c r="G21" s="18">
        <v>106527</v>
      </c>
      <c r="H21" s="18">
        <v>49604.826031980003</v>
      </c>
      <c r="I21" s="18">
        <v>95122</v>
      </c>
      <c r="J21" s="18">
        <v>18739.50153664</v>
      </c>
      <c r="K21" s="18">
        <v>15969</v>
      </c>
      <c r="L21" s="18">
        <v>39988.85603296</v>
      </c>
      <c r="M21" s="18">
        <v>111091</v>
      </c>
      <c r="N21" s="18">
        <v>58728.357569600004</v>
      </c>
      <c r="O21" s="18">
        <v>4564</v>
      </c>
      <c r="P21" s="19">
        <v>4.2843598336571951</v>
      </c>
      <c r="Q21" s="18">
        <v>9123.5315376200015</v>
      </c>
      <c r="R21" s="19">
        <v>18.392427244353406</v>
      </c>
    </row>
    <row r="22" spans="1:18" x14ac:dyDescent="0.3">
      <c r="A22" s="13">
        <v>13</v>
      </c>
      <c r="B22" s="21" t="s">
        <v>17</v>
      </c>
      <c r="C22" s="18">
        <v>67759</v>
      </c>
      <c r="D22" s="18">
        <v>9327.0063309899997</v>
      </c>
      <c r="E22" s="18">
        <v>4488</v>
      </c>
      <c r="F22" s="18">
        <v>7710.5781326899996</v>
      </c>
      <c r="G22" s="18">
        <v>72247</v>
      </c>
      <c r="H22" s="18">
        <v>17037.584463679999</v>
      </c>
      <c r="I22" s="18">
        <v>71712</v>
      </c>
      <c r="J22" s="18">
        <v>10644.381353389999</v>
      </c>
      <c r="K22" s="18">
        <v>4793</v>
      </c>
      <c r="L22" s="18">
        <v>9468.1881125799991</v>
      </c>
      <c r="M22" s="18">
        <v>76505</v>
      </c>
      <c r="N22" s="18">
        <v>20112.569465969998</v>
      </c>
      <c r="O22" s="18">
        <v>4258</v>
      </c>
      <c r="P22" s="19">
        <v>5.8936703254114358</v>
      </c>
      <c r="Q22" s="18">
        <v>3074.9850022899991</v>
      </c>
      <c r="R22" s="19">
        <v>18.048245095102079</v>
      </c>
    </row>
    <row r="23" spans="1:18" x14ac:dyDescent="0.3">
      <c r="A23" s="13">
        <v>14</v>
      </c>
      <c r="B23" s="17" t="s">
        <v>42</v>
      </c>
      <c r="C23" s="18">
        <v>986</v>
      </c>
      <c r="D23" s="18">
        <v>185.51416845</v>
      </c>
      <c r="E23" s="18">
        <v>1715</v>
      </c>
      <c r="F23" s="18">
        <v>4977.2559957600006</v>
      </c>
      <c r="G23" s="18">
        <v>2701</v>
      </c>
      <c r="H23" s="18">
        <v>5162.770164210001</v>
      </c>
      <c r="I23" s="18">
        <v>1047</v>
      </c>
      <c r="J23" s="18">
        <v>210.84095435</v>
      </c>
      <c r="K23" s="18">
        <v>1718</v>
      </c>
      <c r="L23" s="18">
        <v>5868.0131413400004</v>
      </c>
      <c r="M23" s="18">
        <v>2765</v>
      </c>
      <c r="N23" s="18">
        <v>6078.8540956900006</v>
      </c>
      <c r="O23" s="18">
        <v>64</v>
      </c>
      <c r="P23" s="19">
        <v>2.3694927804516848</v>
      </c>
      <c r="Q23" s="18">
        <v>916.08393147999959</v>
      </c>
      <c r="R23" s="19">
        <v>17.744038613816102</v>
      </c>
    </row>
    <row r="24" spans="1:18" x14ac:dyDescent="0.3">
      <c r="A24" s="13">
        <v>15</v>
      </c>
      <c r="B24" s="17" t="s">
        <v>28</v>
      </c>
      <c r="C24" s="18">
        <v>48269</v>
      </c>
      <c r="D24" s="18">
        <v>8853.6227501699996</v>
      </c>
      <c r="E24" s="18">
        <v>9156</v>
      </c>
      <c r="F24" s="18">
        <v>22421.985232119998</v>
      </c>
      <c r="G24" s="18">
        <v>57425</v>
      </c>
      <c r="H24" s="18">
        <v>31275.607982289999</v>
      </c>
      <c r="I24" s="18">
        <v>54237</v>
      </c>
      <c r="J24" s="18">
        <v>11917.216643559999</v>
      </c>
      <c r="K24" s="18">
        <v>9293</v>
      </c>
      <c r="L24" s="18">
        <v>24583.202624680001</v>
      </c>
      <c r="M24" s="18">
        <v>63530</v>
      </c>
      <c r="N24" s="18">
        <v>36500.419268240003</v>
      </c>
      <c r="O24" s="18">
        <v>6105</v>
      </c>
      <c r="P24" s="19">
        <v>10.631258162821071</v>
      </c>
      <c r="Q24" s="18">
        <v>5224.8112859500034</v>
      </c>
      <c r="R24" s="19">
        <v>16.705706533054716</v>
      </c>
    </row>
    <row r="25" spans="1:18" x14ac:dyDescent="0.3">
      <c r="A25" s="13">
        <v>16</v>
      </c>
      <c r="B25" s="21" t="s">
        <v>41</v>
      </c>
      <c r="C25" s="20">
        <v>42113</v>
      </c>
      <c r="D25" s="20">
        <v>4994.7695995499989</v>
      </c>
      <c r="E25" s="20">
        <v>4229</v>
      </c>
      <c r="F25" s="17">
        <v>7759.3482318999995</v>
      </c>
      <c r="G25" s="20">
        <v>46342</v>
      </c>
      <c r="H25" s="18">
        <v>12754.117831449999</v>
      </c>
      <c r="I25" s="18">
        <v>45509</v>
      </c>
      <c r="J25" s="18">
        <v>5737.2223152199995</v>
      </c>
      <c r="K25" s="18">
        <v>4617</v>
      </c>
      <c r="L25" s="18">
        <v>9067.5184825300003</v>
      </c>
      <c r="M25" s="18">
        <v>50126</v>
      </c>
      <c r="N25" s="18">
        <v>14804.740797750001</v>
      </c>
      <c r="O25" s="18">
        <v>3784</v>
      </c>
      <c r="P25" s="19">
        <v>8.1653791377152487</v>
      </c>
      <c r="Q25" s="18">
        <v>2050.6229663000013</v>
      </c>
      <c r="R25" s="19">
        <v>16.07812467627852</v>
      </c>
    </row>
    <row r="26" spans="1:18" x14ac:dyDescent="0.3">
      <c r="A26" s="13">
        <v>17</v>
      </c>
      <c r="B26" s="17" t="s">
        <v>15</v>
      </c>
      <c r="C26" s="18">
        <v>14967</v>
      </c>
      <c r="D26" s="18">
        <v>1625.9334697500001</v>
      </c>
      <c r="E26" s="18">
        <v>1128</v>
      </c>
      <c r="F26" s="18">
        <v>1247.23940232</v>
      </c>
      <c r="G26" s="18">
        <v>16095</v>
      </c>
      <c r="H26" s="18">
        <v>2873.1728720700003</v>
      </c>
      <c r="I26" s="18">
        <v>15159</v>
      </c>
      <c r="J26" s="18">
        <v>1835.2935890000001</v>
      </c>
      <c r="K26" s="18">
        <v>1099</v>
      </c>
      <c r="L26" s="18">
        <v>1495.21416542</v>
      </c>
      <c r="M26" s="18">
        <v>16258</v>
      </c>
      <c r="N26" s="18">
        <v>3330.5077544200003</v>
      </c>
      <c r="O26" s="18">
        <v>163</v>
      </c>
      <c r="P26" s="19">
        <v>1.0127368748058403</v>
      </c>
      <c r="Q26" s="18">
        <v>457.33488235000004</v>
      </c>
      <c r="R26" s="19">
        <v>15.917416135859222</v>
      </c>
    </row>
    <row r="27" spans="1:18" x14ac:dyDescent="0.3">
      <c r="A27" s="13">
        <v>18</v>
      </c>
      <c r="B27" s="17" t="s">
        <v>25</v>
      </c>
      <c r="C27" s="18">
        <v>49643</v>
      </c>
      <c r="D27" s="18">
        <v>5957.5382786299997</v>
      </c>
      <c r="E27" s="18">
        <v>0</v>
      </c>
      <c r="F27" s="18">
        <v>0</v>
      </c>
      <c r="G27" s="18">
        <v>49643</v>
      </c>
      <c r="H27" s="18">
        <v>5957.5382786299997</v>
      </c>
      <c r="I27" s="18">
        <v>49539</v>
      </c>
      <c r="J27" s="18">
        <v>6819.63544585</v>
      </c>
      <c r="K27" s="18">
        <v>0</v>
      </c>
      <c r="L27" s="18">
        <v>0</v>
      </c>
      <c r="M27" s="18">
        <v>49539</v>
      </c>
      <c r="N27" s="18">
        <v>6819.63544585</v>
      </c>
      <c r="O27" s="18">
        <v>-104</v>
      </c>
      <c r="P27" s="19">
        <v>-0.20949580001208631</v>
      </c>
      <c r="Q27" s="18">
        <v>862.0971672200003</v>
      </c>
      <c r="R27" s="19">
        <v>14.470694553694901</v>
      </c>
    </row>
    <row r="28" spans="1:18" x14ac:dyDescent="0.3">
      <c r="A28" s="13">
        <v>19</v>
      </c>
      <c r="B28" s="17" t="s">
        <v>20</v>
      </c>
      <c r="C28" s="18">
        <v>15204</v>
      </c>
      <c r="D28" s="18">
        <v>4496.6734223999993</v>
      </c>
      <c r="E28" s="18">
        <v>1379</v>
      </c>
      <c r="F28" s="18">
        <v>4743.4880190900003</v>
      </c>
      <c r="G28" s="18">
        <v>16583</v>
      </c>
      <c r="H28" s="18">
        <v>9240.1614414899996</v>
      </c>
      <c r="I28" s="18">
        <v>15610</v>
      </c>
      <c r="J28" s="18">
        <v>5238.63059815</v>
      </c>
      <c r="K28" s="18">
        <v>1394</v>
      </c>
      <c r="L28" s="18">
        <v>5232.4888449</v>
      </c>
      <c r="M28" s="18">
        <v>17004</v>
      </c>
      <c r="N28" s="18">
        <v>10471.11944305</v>
      </c>
      <c r="O28" s="18">
        <v>421</v>
      </c>
      <c r="P28" s="19">
        <v>2.5387444973768316</v>
      </c>
      <c r="Q28" s="18">
        <v>1230.9580015600004</v>
      </c>
      <c r="R28" s="19">
        <v>13.321823534735833</v>
      </c>
    </row>
    <row r="29" spans="1:18" x14ac:dyDescent="0.3">
      <c r="A29" s="13">
        <v>20</v>
      </c>
      <c r="B29" s="17" t="s">
        <v>23</v>
      </c>
      <c r="C29" s="18">
        <v>8955</v>
      </c>
      <c r="D29" s="18">
        <v>1071.5439237400001</v>
      </c>
      <c r="E29" s="18">
        <v>0</v>
      </c>
      <c r="F29" s="18">
        <v>0</v>
      </c>
      <c r="G29" s="18">
        <v>8955</v>
      </c>
      <c r="H29" s="18">
        <v>1071.5439237400001</v>
      </c>
      <c r="I29" s="18">
        <v>9229</v>
      </c>
      <c r="J29" s="18">
        <v>1213.2023174000001</v>
      </c>
      <c r="K29" s="18">
        <v>0</v>
      </c>
      <c r="L29" s="18">
        <v>0</v>
      </c>
      <c r="M29" s="18">
        <v>9229</v>
      </c>
      <c r="N29" s="18">
        <v>1213.2023174000001</v>
      </c>
      <c r="O29" s="18">
        <v>274</v>
      </c>
      <c r="P29" s="19">
        <v>3.0597431602456728</v>
      </c>
      <c r="Q29" s="18">
        <v>141.65839366</v>
      </c>
      <c r="R29" s="19">
        <v>13.220026778330373</v>
      </c>
    </row>
    <row r="30" spans="1:18" x14ac:dyDescent="0.3">
      <c r="A30" s="13">
        <v>21</v>
      </c>
      <c r="B30" s="17" t="s">
        <v>11</v>
      </c>
      <c r="C30" s="18">
        <v>83965</v>
      </c>
      <c r="D30" s="18">
        <v>10967.24062155</v>
      </c>
      <c r="E30" s="18">
        <v>9625</v>
      </c>
      <c r="F30" s="18">
        <v>15199.388400170001</v>
      </c>
      <c r="G30" s="18">
        <v>93590</v>
      </c>
      <c r="H30" s="18">
        <v>26166.62902172</v>
      </c>
      <c r="I30" s="18">
        <v>85562</v>
      </c>
      <c r="J30" s="18">
        <v>12276.212420919999</v>
      </c>
      <c r="K30" s="18">
        <v>9802</v>
      </c>
      <c r="L30" s="18">
        <v>17028.594296560001</v>
      </c>
      <c r="M30" s="18">
        <v>95364</v>
      </c>
      <c r="N30" s="18">
        <v>29304.806717480002</v>
      </c>
      <c r="O30" s="18">
        <v>1774</v>
      </c>
      <c r="P30" s="19">
        <v>1.8955016561598461</v>
      </c>
      <c r="Q30" s="18">
        <v>3138.1776957600014</v>
      </c>
      <c r="R30" s="19">
        <v>11.993053033904788</v>
      </c>
    </row>
    <row r="31" spans="1:18" x14ac:dyDescent="0.3">
      <c r="A31" s="13">
        <v>22</v>
      </c>
      <c r="B31" s="17" t="s">
        <v>27</v>
      </c>
      <c r="C31" s="18">
        <v>15542</v>
      </c>
      <c r="D31" s="18">
        <v>1809.8497441</v>
      </c>
      <c r="E31" s="18">
        <v>0</v>
      </c>
      <c r="F31" s="18">
        <v>0</v>
      </c>
      <c r="G31" s="18">
        <v>15542</v>
      </c>
      <c r="H31" s="18">
        <v>1809.8497441</v>
      </c>
      <c r="I31" s="18">
        <v>16453</v>
      </c>
      <c r="J31" s="18">
        <v>1999.8455302</v>
      </c>
      <c r="K31" s="18">
        <v>0</v>
      </c>
      <c r="L31" s="18">
        <v>0</v>
      </c>
      <c r="M31" s="18">
        <v>16453</v>
      </c>
      <c r="N31" s="18">
        <v>1999.8455302</v>
      </c>
      <c r="O31" s="18">
        <v>911</v>
      </c>
      <c r="P31" s="19">
        <v>5.8615364817912754</v>
      </c>
      <c r="Q31" s="18">
        <v>189.99578610000003</v>
      </c>
      <c r="R31" s="19">
        <v>10.497876230851469</v>
      </c>
    </row>
    <row r="32" spans="1:18" x14ac:dyDescent="0.3">
      <c r="A32" s="13">
        <v>23</v>
      </c>
      <c r="B32" s="17" t="s">
        <v>24</v>
      </c>
      <c r="C32" s="18">
        <v>18367</v>
      </c>
      <c r="D32" s="18">
        <v>2151.4002266999996</v>
      </c>
      <c r="E32" s="18">
        <v>0</v>
      </c>
      <c r="F32" s="18">
        <v>0</v>
      </c>
      <c r="G32" s="18">
        <v>18367</v>
      </c>
      <c r="H32" s="18">
        <v>2151.4002266999996</v>
      </c>
      <c r="I32" s="18">
        <v>19088</v>
      </c>
      <c r="J32" s="18">
        <v>2351.0487025000002</v>
      </c>
      <c r="K32" s="18">
        <v>0</v>
      </c>
      <c r="L32" s="18">
        <v>0</v>
      </c>
      <c r="M32" s="18">
        <v>19088</v>
      </c>
      <c r="N32" s="18">
        <v>2351.0487025000002</v>
      </c>
      <c r="O32" s="18">
        <v>721</v>
      </c>
      <c r="P32" s="19">
        <v>3.9255185931289813</v>
      </c>
      <c r="Q32" s="18">
        <v>199.6484758000006</v>
      </c>
      <c r="R32" s="19">
        <v>9.2799318937619706</v>
      </c>
    </row>
    <row r="33" spans="1:18" x14ac:dyDescent="0.3">
      <c r="A33" s="13">
        <v>24</v>
      </c>
      <c r="B33" s="17" t="s">
        <v>45</v>
      </c>
      <c r="C33" s="18">
        <v>101904</v>
      </c>
      <c r="D33" s="18">
        <v>11939.684676749999</v>
      </c>
      <c r="E33" s="18">
        <v>0</v>
      </c>
      <c r="F33" s="18">
        <v>0</v>
      </c>
      <c r="G33" s="18">
        <v>101904</v>
      </c>
      <c r="H33" s="18">
        <v>11939.684676749999</v>
      </c>
      <c r="I33" s="18">
        <v>100581</v>
      </c>
      <c r="J33" s="18">
        <v>12952.46573985</v>
      </c>
      <c r="K33" s="18">
        <v>0</v>
      </c>
      <c r="L33" s="18">
        <v>0</v>
      </c>
      <c r="M33" s="18">
        <v>100581</v>
      </c>
      <c r="N33" s="18">
        <v>12952.46573985</v>
      </c>
      <c r="O33" s="18">
        <v>-1323</v>
      </c>
      <c r="P33" s="19">
        <v>-1.2982807348092322</v>
      </c>
      <c r="Q33" s="18">
        <v>1012.7810631000011</v>
      </c>
      <c r="R33" s="19">
        <v>8.4824774733974113</v>
      </c>
    </row>
    <row r="34" spans="1:18" x14ac:dyDescent="0.3">
      <c r="A34" s="13">
        <v>25</v>
      </c>
      <c r="B34" s="17" t="s">
        <v>14</v>
      </c>
      <c r="C34" s="18">
        <v>28240</v>
      </c>
      <c r="D34" s="18">
        <v>3544.4456046</v>
      </c>
      <c r="E34" s="18">
        <v>3269</v>
      </c>
      <c r="F34" s="18">
        <v>5257.8772148500002</v>
      </c>
      <c r="G34" s="18">
        <v>31509</v>
      </c>
      <c r="H34" s="18">
        <v>8802.3228194500007</v>
      </c>
      <c r="I34" s="18">
        <v>26996</v>
      </c>
      <c r="J34" s="18">
        <v>3544.9233329099998</v>
      </c>
      <c r="K34" s="18">
        <v>3418</v>
      </c>
      <c r="L34" s="18">
        <v>6001.2781507200007</v>
      </c>
      <c r="M34" s="18">
        <v>30414</v>
      </c>
      <c r="N34" s="18">
        <v>9546.2014836300004</v>
      </c>
      <c r="O34" s="18">
        <v>-1095</v>
      </c>
      <c r="P34" s="19">
        <v>-3.4751975626011613</v>
      </c>
      <c r="Q34" s="18">
        <v>743.87866417999976</v>
      </c>
      <c r="R34" s="19">
        <v>8.4509359567714633</v>
      </c>
    </row>
    <row r="35" spans="1:18" x14ac:dyDescent="0.3">
      <c r="A35" s="13">
        <v>26</v>
      </c>
      <c r="B35" s="17" t="s">
        <v>12</v>
      </c>
      <c r="C35" s="18">
        <v>12112</v>
      </c>
      <c r="D35" s="18">
        <v>1540.18756983</v>
      </c>
      <c r="E35" s="18">
        <v>1507</v>
      </c>
      <c r="F35" s="18">
        <v>1804.24934523</v>
      </c>
      <c r="G35" s="18">
        <v>13619</v>
      </c>
      <c r="H35" s="18">
        <v>3344.43691506</v>
      </c>
      <c r="I35" s="18">
        <v>11277</v>
      </c>
      <c r="J35" s="18">
        <v>1608.8444869</v>
      </c>
      <c r="K35" s="18">
        <v>1540</v>
      </c>
      <c r="L35" s="18">
        <v>1987.1711824200002</v>
      </c>
      <c r="M35" s="18">
        <v>12817</v>
      </c>
      <c r="N35" s="18">
        <v>3596.0156693200001</v>
      </c>
      <c r="O35" s="18">
        <v>-802</v>
      </c>
      <c r="P35" s="19">
        <v>-5.8888317791320945</v>
      </c>
      <c r="Q35" s="18">
        <v>251.5787542600001</v>
      </c>
      <c r="R35" s="19">
        <v>7.5223052684038061</v>
      </c>
    </row>
    <row r="36" spans="1:18" x14ac:dyDescent="0.3">
      <c r="A36" s="13">
        <v>27</v>
      </c>
      <c r="B36" s="17" t="s">
        <v>44</v>
      </c>
      <c r="C36" s="17">
        <v>69904</v>
      </c>
      <c r="D36" s="17">
        <v>8205.1712104500002</v>
      </c>
      <c r="E36" s="17">
        <v>0</v>
      </c>
      <c r="F36" s="17">
        <v>0</v>
      </c>
      <c r="G36" s="18">
        <v>69904</v>
      </c>
      <c r="H36" s="18">
        <v>8205.1712104500002</v>
      </c>
      <c r="I36" s="18">
        <v>69324</v>
      </c>
      <c r="J36" s="18">
        <v>8586.9460971499993</v>
      </c>
      <c r="K36" s="18">
        <v>0</v>
      </c>
      <c r="L36" s="18">
        <v>0</v>
      </c>
      <c r="M36" s="18">
        <v>69324</v>
      </c>
      <c r="N36" s="18">
        <v>8586.9460971499993</v>
      </c>
      <c r="O36" s="18">
        <v>-580</v>
      </c>
      <c r="P36" s="19">
        <v>-0.82970931563286798</v>
      </c>
      <c r="Q36" s="18">
        <v>381.77488669999912</v>
      </c>
      <c r="R36" s="19">
        <v>4.6528570447594753</v>
      </c>
    </row>
    <row r="37" spans="1:18" x14ac:dyDescent="0.3">
      <c r="A37" s="13">
        <v>28</v>
      </c>
      <c r="B37" s="17" t="s">
        <v>46</v>
      </c>
      <c r="C37" s="18">
        <v>3824</v>
      </c>
      <c r="D37" s="18">
        <v>576.89748099999997</v>
      </c>
      <c r="E37" s="18">
        <v>0</v>
      </c>
      <c r="F37" s="18">
        <v>0</v>
      </c>
      <c r="G37" s="18">
        <v>3824</v>
      </c>
      <c r="H37" s="18">
        <v>576.89748099999997</v>
      </c>
      <c r="I37" s="18">
        <v>3153</v>
      </c>
      <c r="J37" s="18">
        <v>596.18927399999995</v>
      </c>
      <c r="K37" s="18">
        <v>0</v>
      </c>
      <c r="L37" s="18">
        <v>0</v>
      </c>
      <c r="M37" s="18">
        <v>3153</v>
      </c>
      <c r="N37" s="18">
        <v>596.18927399999995</v>
      </c>
      <c r="O37" s="18">
        <v>-671</v>
      </c>
      <c r="P37" s="19">
        <v>-17.547071129707113</v>
      </c>
      <c r="Q37" s="18">
        <v>19.291792999999984</v>
      </c>
      <c r="R37" s="19">
        <v>3.3440591500866659</v>
      </c>
    </row>
    <row r="38" spans="1:18" s="10" customFormat="1" x14ac:dyDescent="0.3">
      <c r="A38" s="13">
        <v>29</v>
      </c>
      <c r="B38" s="17" t="s">
        <v>19</v>
      </c>
      <c r="C38" s="18">
        <v>57543</v>
      </c>
      <c r="D38" s="18">
        <v>11009.80899616</v>
      </c>
      <c r="E38" s="18">
        <v>2137</v>
      </c>
      <c r="F38" s="18">
        <v>5690.5671140799996</v>
      </c>
      <c r="G38" s="18">
        <v>59680</v>
      </c>
      <c r="H38" s="18">
        <v>16700.376110239999</v>
      </c>
      <c r="I38" s="18">
        <v>58492</v>
      </c>
      <c r="J38" s="18">
        <v>12107.43494395</v>
      </c>
      <c r="K38" s="18">
        <v>1814</v>
      </c>
      <c r="L38" s="18">
        <v>4831.7901296499995</v>
      </c>
      <c r="M38" s="18">
        <v>60306</v>
      </c>
      <c r="N38" s="18">
        <v>16939.225073599999</v>
      </c>
      <c r="O38" s="18">
        <v>626</v>
      </c>
      <c r="P38" s="19">
        <v>1.0489276139410186</v>
      </c>
      <c r="Q38" s="18">
        <v>238.8489633600002</v>
      </c>
      <c r="R38" s="19">
        <v>1.4302011031568782</v>
      </c>
    </row>
    <row r="39" spans="1:18" s="10" customFormat="1" x14ac:dyDescent="0.3">
      <c r="A39" s="13">
        <v>30</v>
      </c>
      <c r="B39" s="17" t="s">
        <v>26</v>
      </c>
      <c r="C39" s="18">
        <v>11792</v>
      </c>
      <c r="D39" s="18">
        <v>1364.7507888499999</v>
      </c>
      <c r="E39" s="18">
        <v>0</v>
      </c>
      <c r="F39" s="18">
        <v>0</v>
      </c>
      <c r="G39" s="18">
        <v>11792</v>
      </c>
      <c r="H39" s="18">
        <v>1364.7507888499999</v>
      </c>
      <c r="I39" s="18">
        <v>11319</v>
      </c>
      <c r="J39" s="18">
        <v>1330.5440762999999</v>
      </c>
      <c r="K39" s="18">
        <v>0</v>
      </c>
      <c r="L39" s="18">
        <v>0</v>
      </c>
      <c r="M39" s="18">
        <v>11319</v>
      </c>
      <c r="N39" s="18">
        <v>1330.5440762999999</v>
      </c>
      <c r="O39" s="18">
        <v>-473</v>
      </c>
      <c r="P39" s="19">
        <v>-4.0111940298507465</v>
      </c>
      <c r="Q39" s="18">
        <v>-34.20671255000002</v>
      </c>
      <c r="R39" s="19">
        <v>-2.5064438745497357</v>
      </c>
    </row>
    <row r="40" spans="1:18" s="10" customFormat="1" x14ac:dyDescent="0.3">
      <c r="A40" s="13">
        <v>31</v>
      </c>
      <c r="B40" s="17" t="s">
        <v>22</v>
      </c>
      <c r="C40" s="17">
        <v>57942</v>
      </c>
      <c r="D40" s="17">
        <v>10695.92453916</v>
      </c>
      <c r="E40" s="17">
        <v>6528</v>
      </c>
      <c r="F40" s="17">
        <v>10369.75556143</v>
      </c>
      <c r="G40" s="18">
        <v>64470</v>
      </c>
      <c r="H40" s="18">
        <v>21065.680100589998</v>
      </c>
      <c r="I40" s="18">
        <v>57336</v>
      </c>
      <c r="J40" s="18">
        <v>11026.97493325</v>
      </c>
      <c r="K40" s="18">
        <v>5604</v>
      </c>
      <c r="L40" s="18">
        <v>9036.7036685599996</v>
      </c>
      <c r="M40" s="18">
        <v>62940</v>
      </c>
      <c r="N40" s="18">
        <v>20063.678601809999</v>
      </c>
      <c r="O40" s="18">
        <v>-1530</v>
      </c>
      <c r="P40" s="19">
        <v>-2.3731968357375526</v>
      </c>
      <c r="Q40" s="18">
        <v>-1002.0014987799987</v>
      </c>
      <c r="R40" s="19">
        <v>-4.7565589812214748</v>
      </c>
    </row>
    <row r="41" spans="1:18" s="10" customFormat="1" x14ac:dyDescent="0.3">
      <c r="A41" s="13">
        <v>32</v>
      </c>
      <c r="B41" s="17" t="s">
        <v>49</v>
      </c>
      <c r="C41" s="18">
        <v>4521</v>
      </c>
      <c r="D41" s="18">
        <v>717.28091159999997</v>
      </c>
      <c r="E41" s="18">
        <v>0</v>
      </c>
      <c r="F41" s="18">
        <v>0</v>
      </c>
      <c r="G41" s="18">
        <v>4521</v>
      </c>
      <c r="H41" s="18">
        <v>717.28091159999997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-4521</v>
      </c>
      <c r="P41" s="19">
        <v>-100</v>
      </c>
      <c r="Q41" s="18">
        <v>-717.28091159999997</v>
      </c>
      <c r="R41" s="19">
        <v>-100</v>
      </c>
    </row>
    <row r="42" spans="1:18" s="10" customFormat="1" x14ac:dyDescent="0.3">
      <c r="A42" s="13">
        <v>33</v>
      </c>
      <c r="B42" s="17" t="s">
        <v>39</v>
      </c>
      <c r="C42" s="18">
        <v>6496</v>
      </c>
      <c r="D42" s="18">
        <v>915.20427074999998</v>
      </c>
      <c r="E42" s="18">
        <v>14</v>
      </c>
      <c r="F42" s="18">
        <v>12.4477914</v>
      </c>
      <c r="G42" s="18">
        <v>6510</v>
      </c>
      <c r="H42" s="18">
        <v>927.65206215000001</v>
      </c>
      <c r="I42" s="18">
        <v>12301</v>
      </c>
      <c r="J42" s="18">
        <v>2158.5257625300001</v>
      </c>
      <c r="K42" s="18">
        <v>73</v>
      </c>
      <c r="L42" s="18">
        <v>73.478055249999997</v>
      </c>
      <c r="M42" s="18">
        <v>12374</v>
      </c>
      <c r="N42" s="18">
        <v>2232.0038177800002</v>
      </c>
      <c r="O42" s="18">
        <v>5864</v>
      </c>
      <c r="P42" s="19"/>
      <c r="Q42" s="18">
        <v>1304.3517556300003</v>
      </c>
      <c r="R42" s="19"/>
    </row>
    <row r="43" spans="1:18" s="10" customFormat="1" x14ac:dyDescent="0.3">
      <c r="A43" s="13">
        <v>34</v>
      </c>
      <c r="B43" s="21" t="s">
        <v>38</v>
      </c>
      <c r="C43" s="20">
        <v>0</v>
      </c>
      <c r="D43" s="20">
        <v>0</v>
      </c>
      <c r="E43" s="20">
        <v>0</v>
      </c>
      <c r="F43" s="17">
        <v>0</v>
      </c>
      <c r="G43" s="20">
        <v>0</v>
      </c>
      <c r="H43" s="17">
        <v>0</v>
      </c>
      <c r="I43" s="20">
        <v>9049</v>
      </c>
      <c r="J43" s="20">
        <v>1156.72030447</v>
      </c>
      <c r="K43" s="17">
        <v>3600</v>
      </c>
      <c r="L43" s="17">
        <v>14265.268483950002</v>
      </c>
      <c r="M43" s="17">
        <v>12649</v>
      </c>
      <c r="N43" s="22">
        <v>15421.988788420002</v>
      </c>
      <c r="O43" s="18">
        <v>12649</v>
      </c>
      <c r="P43" s="19"/>
      <c r="Q43" s="18">
        <v>15421.988788420002</v>
      </c>
      <c r="R43" s="19"/>
    </row>
    <row r="44" spans="1:18" s="10" customFormat="1" x14ac:dyDescent="0.3">
      <c r="A44" s="13">
        <v>35</v>
      </c>
      <c r="B44" s="21" t="s">
        <v>35</v>
      </c>
      <c r="C44" s="20">
        <v>864</v>
      </c>
      <c r="D44" s="20">
        <v>147.9520244</v>
      </c>
      <c r="E44" s="20">
        <v>0</v>
      </c>
      <c r="F44" s="17">
        <v>0</v>
      </c>
      <c r="G44" s="20">
        <v>864</v>
      </c>
      <c r="H44" s="17">
        <v>147.9520244</v>
      </c>
      <c r="I44" s="18">
        <v>5072</v>
      </c>
      <c r="J44" s="18">
        <v>864.66529424999999</v>
      </c>
      <c r="K44" s="18">
        <v>0</v>
      </c>
      <c r="L44" s="18">
        <v>0</v>
      </c>
      <c r="M44" s="18">
        <v>5072</v>
      </c>
      <c r="N44" s="18">
        <v>864.66529424999999</v>
      </c>
      <c r="O44" s="18"/>
      <c r="P44" s="19"/>
      <c r="Q44" s="18"/>
      <c r="R44" s="19"/>
    </row>
    <row r="46" spans="1:18" x14ac:dyDescent="0.3">
      <c r="A46" s="14" t="s">
        <v>53</v>
      </c>
      <c r="B46" s="15"/>
    </row>
    <row r="47" spans="1:18" x14ac:dyDescent="0.3">
      <c r="A47" s="16" t="s">
        <v>54</v>
      </c>
      <c r="B47" s="15"/>
    </row>
    <row r="48" spans="1:18" x14ac:dyDescent="0.3">
      <c r="A48" s="16" t="s">
        <v>55</v>
      </c>
      <c r="B48" s="15"/>
    </row>
    <row r="49" spans="2:13" x14ac:dyDescent="0.3">
      <c r="B49" s="11"/>
    </row>
    <row r="53" spans="2:13" ht="14.5" thickBot="1" x14ac:dyDescent="0.35">
      <c r="M53" s="12"/>
    </row>
  </sheetData>
  <autoFilter ref="A9:R9" xr:uid="{00000000-0009-0000-0000-000000000000}">
    <sortState ref="A10:R44">
      <sortCondition descending="1" ref="Q9"/>
    </sortState>
  </autoFilter>
  <mergeCells count="17">
    <mergeCell ref="O6:P6"/>
    <mergeCell ref="Q6:R6"/>
    <mergeCell ref="I5:L5"/>
    <mergeCell ref="P4:R4"/>
    <mergeCell ref="Q1:R1"/>
    <mergeCell ref="A2:R2"/>
    <mergeCell ref="A3:R3"/>
    <mergeCell ref="A5:A7"/>
    <mergeCell ref="B5:B7"/>
    <mergeCell ref="C5:F5"/>
    <mergeCell ref="G5:H6"/>
    <mergeCell ref="M5:N6"/>
    <mergeCell ref="O5:R5"/>
    <mergeCell ref="C6:D6"/>
    <mergeCell ref="E6:F6"/>
    <mergeCell ref="I6:J6"/>
    <mergeCell ref="K6:L6"/>
  </mergeCells>
  <pageMargins left="0.7" right="0.7" top="0.75" bottom="0.75" header="0.3" footer="0.3"/>
  <pageSetup paperSize="9" scale="56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MyPC</cp:lastModifiedBy>
  <cp:lastPrinted>2024-07-16T07:42:54Z</cp:lastPrinted>
  <dcterms:created xsi:type="dcterms:W3CDTF">2023-04-18T00:41:41Z</dcterms:created>
  <dcterms:modified xsi:type="dcterms:W3CDTF">2024-08-22T09:24:20Z</dcterms:modified>
</cp:coreProperties>
</file>